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O20" i="3"/>
  <c r="G111" i="5"/>
  <c r="G112" i="5" s="1"/>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1" i="1"/>
  <c r="H110" i="1"/>
  <c r="BD30" i="3" l="1"/>
  <c r="BD3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69"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I21" i="3" l="1"/>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111" i="5" s="1"/>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<sst xmlns="http://schemas.openxmlformats.org/spreadsheetml/2006/main" count="1616" uniqueCount="204">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</sst>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76" zoomScale="70" zoomScaleNormal="70" zoomScaleSheetLayoutView="82" workbookViewId="0">
      <selection activeCell="P93" sqref="P9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v>2</v>
      </c>
      <c r="H88" s="372">
        <v>16</v>
      </c>
      <c r="I88" s="372">
        <v>16</v>
      </c>
      <c r="J88" s="319">
        <f t="shared" si="14"/>
        <v>32</v>
      </c>
      <c r="K88" s="371">
        <v>1</v>
      </c>
      <c r="L88" s="372">
        <v>17</v>
      </c>
      <c r="M88" s="372">
        <v>19</v>
      </c>
      <c r="N88" s="319">
        <f t="shared" si="15"/>
        <v>36</v>
      </c>
      <c r="O88" s="373">
        <v>1</v>
      </c>
      <c r="P88" s="372">
        <v>10</v>
      </c>
      <c r="Q88" s="372">
        <v>10</v>
      </c>
      <c r="R88" s="320">
        <f t="shared" si="12"/>
        <v>20</v>
      </c>
      <c r="S88" s="374"/>
      <c r="T88" s="321">
        <f t="shared" si="11"/>
        <v>4</v>
      </c>
      <c r="U88" s="322">
        <f t="shared" si="11"/>
        <v>43</v>
      </c>
      <c r="V88" s="322">
        <f t="shared" si="11"/>
        <v>45</v>
      </c>
      <c r="W88" s="319">
        <f t="shared" si="13"/>
        <v>88</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2</v>
      </c>
      <c r="H110" s="349">
        <f>SUM(H69:H109)</f>
        <v>16</v>
      </c>
      <c r="I110" s="349">
        <f>SUM(I69:I109)</f>
        <v>16</v>
      </c>
      <c r="J110" s="350">
        <f>SUM(J69:J109)</f>
        <v>32</v>
      </c>
      <c r="K110" s="348">
        <f t="shared" ref="K110:W110" si="16">SUM(K69:K109)</f>
        <v>1</v>
      </c>
      <c r="L110" s="349">
        <f t="shared" si="16"/>
        <v>17</v>
      </c>
      <c r="M110" s="349">
        <f t="shared" si="16"/>
        <v>19</v>
      </c>
      <c r="N110" s="351">
        <f t="shared" si="16"/>
        <v>36</v>
      </c>
      <c r="O110" s="348">
        <f t="shared" si="16"/>
        <v>1</v>
      </c>
      <c r="P110" s="349">
        <f t="shared" si="16"/>
        <v>10</v>
      </c>
      <c r="Q110" s="349">
        <f t="shared" si="16"/>
        <v>10</v>
      </c>
      <c r="R110" s="351">
        <f t="shared" si="16"/>
        <v>20</v>
      </c>
      <c r="S110" s="374">
        <f t="shared" si="16"/>
        <v>0</v>
      </c>
      <c r="T110" s="348">
        <f t="shared" si="16"/>
        <v>4</v>
      </c>
      <c r="U110" s="349">
        <f t="shared" si="16"/>
        <v>43</v>
      </c>
      <c r="V110" s="349">
        <f t="shared" si="16"/>
        <v>45</v>
      </c>
      <c r="W110" s="351">
        <f t="shared" si="16"/>
        <v>88</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2</v>
      </c>
      <c r="H111" s="352">
        <f>SUM(H67,H64,H61,H58,H54,H51,H47,H42,H37,H33,H29,H24,H19,H69:H109)</f>
        <v>16</v>
      </c>
      <c r="I111" s="352">
        <f t="shared" si="17"/>
        <v>16</v>
      </c>
      <c r="J111" s="352">
        <f t="shared" si="17"/>
        <v>32</v>
      </c>
      <c r="K111" s="352">
        <f t="shared" si="17"/>
        <v>1</v>
      </c>
      <c r="L111" s="352">
        <f t="shared" si="17"/>
        <v>17</v>
      </c>
      <c r="M111" s="352">
        <f t="shared" si="17"/>
        <v>19</v>
      </c>
      <c r="N111" s="352">
        <f t="shared" si="17"/>
        <v>36</v>
      </c>
      <c r="O111" s="352">
        <f t="shared" si="17"/>
        <v>1</v>
      </c>
      <c r="P111" s="352">
        <f t="shared" si="17"/>
        <v>10</v>
      </c>
      <c r="Q111" s="352">
        <f t="shared" si="17"/>
        <v>10</v>
      </c>
      <c r="R111" s="352">
        <f t="shared" si="17"/>
        <v>20</v>
      </c>
      <c r="S111" s="437"/>
      <c r="T111" s="352">
        <f>SUM(T67,T64,T61,T58,T54,T51,T47,T42,T37,T33,T29,T24,T19,T69:T109)</f>
        <v>4</v>
      </c>
      <c r="U111" s="352">
        <f>SUM(U67,U64,U61,U58,U54,U51,U47,U42,U37,U33,U29,U24,U19,U69:U109)</f>
        <v>43</v>
      </c>
      <c r="V111" s="352">
        <f>SUM(V67,V64,V61,V58,V54,V51,V47,V42,V37,V33,V29,V24,V19,V69:V109)</f>
        <v>45</v>
      </c>
      <c r="W111" s="353">
        <f>SUM(W67,W64,W61,W58,W54,W51,W47,W42,W37,W33,W29,W24,W19,W69:W109)</f>
        <v>88</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85" zoomScale="66" zoomScaleNormal="66" zoomScaleSheetLayoutView="75" workbookViewId="0">
      <selection activeCell="U95" sqref="U9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v>16</v>
      </c>
      <c r="H89" s="457"/>
      <c r="I89" s="94">
        <f t="shared" si="73"/>
        <v>16</v>
      </c>
      <c r="J89" s="460">
        <v>16</v>
      </c>
      <c r="K89" s="461">
        <v>0</v>
      </c>
      <c r="L89" s="95">
        <f t="shared" si="74"/>
        <v>16</v>
      </c>
      <c r="M89" s="464">
        <v>17</v>
      </c>
      <c r="N89" s="461">
        <v>0</v>
      </c>
      <c r="O89" s="94">
        <f t="shared" si="75"/>
        <v>17</v>
      </c>
      <c r="P89" s="466">
        <v>19</v>
      </c>
      <c r="Q89" s="461">
        <v>0</v>
      </c>
      <c r="R89" s="95">
        <f t="shared" si="76"/>
        <v>19</v>
      </c>
      <c r="S89" s="464">
        <v>10</v>
      </c>
      <c r="T89" s="461">
        <v>0</v>
      </c>
      <c r="U89" s="94">
        <f t="shared" si="77"/>
        <v>10</v>
      </c>
      <c r="V89" s="466">
        <v>10</v>
      </c>
      <c r="W89" s="461">
        <v>0</v>
      </c>
      <c r="X89" s="96">
        <f t="shared" si="78"/>
        <v>10</v>
      </c>
      <c r="Y89" s="97"/>
      <c r="Z89" s="98">
        <f t="shared" si="79"/>
        <v>43</v>
      </c>
      <c r="AA89" s="98">
        <f t="shared" si="80"/>
        <v>45</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16</v>
      </c>
      <c r="H111" s="117">
        <f t="shared" ref="H111:X111" si="89">SUM(H70:H110)</f>
        <v>0</v>
      </c>
      <c r="I111" s="117">
        <f t="shared" si="89"/>
        <v>16</v>
      </c>
      <c r="J111" s="117">
        <f t="shared" si="89"/>
        <v>16</v>
      </c>
      <c r="K111" s="117">
        <f t="shared" si="89"/>
        <v>0</v>
      </c>
      <c r="L111" s="117">
        <f t="shared" si="89"/>
        <v>16</v>
      </c>
      <c r="M111" s="117">
        <f t="shared" si="89"/>
        <v>17</v>
      </c>
      <c r="N111" s="117">
        <f t="shared" si="89"/>
        <v>0</v>
      </c>
      <c r="O111" s="117">
        <f t="shared" si="89"/>
        <v>17</v>
      </c>
      <c r="P111" s="117">
        <f t="shared" si="89"/>
        <v>19</v>
      </c>
      <c r="Q111" s="117">
        <f t="shared" si="89"/>
        <v>0</v>
      </c>
      <c r="R111" s="117">
        <f t="shared" si="89"/>
        <v>19</v>
      </c>
      <c r="S111" s="117">
        <f t="shared" si="89"/>
        <v>10</v>
      </c>
      <c r="T111" s="117">
        <f t="shared" si="89"/>
        <v>0</v>
      </c>
      <c r="U111" s="117">
        <f>SUM(U70:U110)</f>
        <v>10</v>
      </c>
      <c r="V111" s="117"/>
      <c r="W111" s="117">
        <f t="shared" si="89"/>
        <v>0</v>
      </c>
      <c r="X111" s="118">
        <f t="shared" si="89"/>
        <v>10</v>
      </c>
      <c r="Y111" s="106"/>
      <c r="Z111" s="117">
        <f>SUM(Z70:Z110)</f>
        <v>43</v>
      </c>
      <c r="AA111" s="117">
        <f>SUM(AA70:AA110)</f>
        <v>45</v>
      </c>
      <c r="AB111" s="31"/>
      <c r="AC111" s="31"/>
    </row>
    <row r="112" spans="1:29" ht="30.95" customHeight="1" thickTop="1" thickBot="1" x14ac:dyDescent="0.3">
      <c r="A112" s="570" t="s">
        <v>202</v>
      </c>
      <c r="B112" s="571"/>
      <c r="C112" s="518"/>
      <c r="D112" s="572" t="s">
        <v>17</v>
      </c>
      <c r="E112" s="573"/>
      <c r="F112" s="574"/>
      <c r="G112" s="119">
        <f>SUM(G69,G111)</f>
        <v>16</v>
      </c>
      <c r="H112" s="120">
        <f t="shared" ref="H112:X112" si="90">SUM(H69,H111)</f>
        <v>0</v>
      </c>
      <c r="I112" s="120">
        <f t="shared" si="90"/>
        <v>16</v>
      </c>
      <c r="J112" s="120">
        <f t="shared" si="90"/>
        <v>16</v>
      </c>
      <c r="K112" s="120">
        <f t="shared" si="90"/>
        <v>0</v>
      </c>
      <c r="L112" s="120">
        <f t="shared" si="90"/>
        <v>16</v>
      </c>
      <c r="M112" s="120">
        <f t="shared" si="90"/>
        <v>17</v>
      </c>
      <c r="N112" s="120">
        <f t="shared" si="90"/>
        <v>0</v>
      </c>
      <c r="O112" s="120">
        <f t="shared" si="90"/>
        <v>17</v>
      </c>
      <c r="P112" s="120">
        <f t="shared" si="90"/>
        <v>19</v>
      </c>
      <c r="Q112" s="120">
        <f t="shared" si="90"/>
        <v>0</v>
      </c>
      <c r="R112" s="120">
        <f t="shared" si="90"/>
        <v>19</v>
      </c>
      <c r="S112" s="120">
        <f t="shared" si="90"/>
        <v>10</v>
      </c>
      <c r="T112" s="120">
        <f t="shared" si="90"/>
        <v>0</v>
      </c>
      <c r="U112" s="120">
        <f>SUM(U69,U111)</f>
        <v>10</v>
      </c>
      <c r="V112" s="120">
        <f t="shared" si="90"/>
        <v>0</v>
      </c>
      <c r="W112" s="120">
        <f t="shared" si="90"/>
        <v>0</v>
      </c>
      <c r="X112" s="121">
        <f t="shared" si="90"/>
        <v>10</v>
      </c>
      <c r="Y112" s="106"/>
      <c r="Z112" s="120">
        <f>SUM(Z69,Z111)</f>
        <v>43</v>
      </c>
      <c r="AA112" s="120">
        <f>SUM(AA69,AA111)</f>
        <v>45</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D88" zoomScale="66" zoomScaleNormal="66" zoomScaleSheetLayoutView="77" workbookViewId="0">
      <selection activeCell="P96" sqref="P9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16</v>
      </c>
      <c r="H90" s="19">
        <v>11</v>
      </c>
      <c r="I90" s="20">
        <v>1</v>
      </c>
      <c r="J90" s="21"/>
      <c r="K90" s="21">
        <v>1</v>
      </c>
      <c r="L90" s="21">
        <v>1</v>
      </c>
      <c r="M90" s="22">
        <v>2</v>
      </c>
      <c r="N90" s="30">
        <f t="shared" si="248"/>
        <v>5</v>
      </c>
      <c r="O90" s="18">
        <f t="shared" si="249"/>
        <v>16</v>
      </c>
      <c r="P90" s="23">
        <v>12</v>
      </c>
      <c r="Q90" s="252">
        <v>3</v>
      </c>
      <c r="R90" s="253">
        <v>0</v>
      </c>
      <c r="S90" s="253">
        <v>0</v>
      </c>
      <c r="T90" s="253">
        <v>0</v>
      </c>
      <c r="U90" s="254">
        <v>1</v>
      </c>
      <c r="V90" s="130">
        <f t="shared" si="250"/>
        <v>4</v>
      </c>
      <c r="W90" s="18">
        <f t="shared" si="251"/>
        <v>17</v>
      </c>
      <c r="X90" s="24">
        <v>6</v>
      </c>
      <c r="Y90" s="25">
        <v>3</v>
      </c>
      <c r="Z90" s="26">
        <v>1</v>
      </c>
      <c r="AA90" s="26"/>
      <c r="AB90" s="26">
        <v>3</v>
      </c>
      <c r="AC90" s="27">
        <v>4</v>
      </c>
      <c r="AD90" s="30">
        <f t="shared" si="252"/>
        <v>11</v>
      </c>
      <c r="AE90" s="18">
        <f t="shared" si="253"/>
        <v>19</v>
      </c>
      <c r="AF90" s="24">
        <v>16</v>
      </c>
      <c r="AG90" s="25"/>
      <c r="AH90" s="26">
        <v>3</v>
      </c>
      <c r="AI90" s="26"/>
      <c r="AJ90" s="26"/>
      <c r="AK90" s="27"/>
      <c r="AL90" s="130">
        <f t="shared" si="254"/>
        <v>3</v>
      </c>
      <c r="AM90" s="18">
        <f t="shared" si="255"/>
        <v>10</v>
      </c>
      <c r="AN90" s="24">
        <v>6</v>
      </c>
      <c r="AO90" s="252">
        <v>2</v>
      </c>
      <c r="AP90" s="253">
        <v>0</v>
      </c>
      <c r="AQ90" s="253">
        <v>0</v>
      </c>
      <c r="AR90" s="253">
        <v>1</v>
      </c>
      <c r="AS90" s="254">
        <v>1</v>
      </c>
      <c r="AT90" s="131">
        <f t="shared" si="256"/>
        <v>4</v>
      </c>
      <c r="AU90" s="18">
        <f t="shared" si="257"/>
        <v>10</v>
      </c>
      <c r="AV90" s="24">
        <v>7</v>
      </c>
      <c r="AW90" s="28">
        <v>1</v>
      </c>
      <c r="AX90" s="21">
        <v>1</v>
      </c>
      <c r="AY90" s="21"/>
      <c r="AZ90" s="21"/>
      <c r="BA90" s="22">
        <v>1</v>
      </c>
      <c r="BB90" s="30">
        <f t="shared" si="258"/>
        <v>3</v>
      </c>
      <c r="BC90" s="18">
        <f t="shared" si="230"/>
        <v>43</v>
      </c>
      <c r="BD90" s="29">
        <f t="shared" si="231"/>
        <v>23</v>
      </c>
      <c r="BE90" s="282">
        <f t="shared" si="232"/>
        <v>6</v>
      </c>
      <c r="BF90" s="282">
        <f t="shared" si="233"/>
        <v>1</v>
      </c>
      <c r="BG90" s="282">
        <f t="shared" si="234"/>
        <v>1</v>
      </c>
      <c r="BH90" s="282">
        <f t="shared" si="235"/>
        <v>5</v>
      </c>
      <c r="BI90" s="283">
        <f t="shared" si="236"/>
        <v>7</v>
      </c>
      <c r="BJ90" s="30">
        <f t="shared" si="237"/>
        <v>20</v>
      </c>
      <c r="BK90" s="18">
        <f t="shared" si="238"/>
        <v>45</v>
      </c>
      <c r="BL90" s="29">
        <f t="shared" si="239"/>
        <v>35</v>
      </c>
      <c r="BM90" s="282">
        <f t="shared" si="240"/>
        <v>4</v>
      </c>
      <c r="BN90" s="282">
        <f t="shared" si="241"/>
        <v>4</v>
      </c>
      <c r="BO90" s="282">
        <f t="shared" si="242"/>
        <v>0</v>
      </c>
      <c r="BP90" s="282">
        <f t="shared" si="243"/>
        <v>0</v>
      </c>
      <c r="BQ90" s="283">
        <f t="shared" si="244"/>
        <v>2</v>
      </c>
      <c r="BR90" s="30">
        <f t="shared" si="245"/>
        <v>10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16</v>
      </c>
      <c r="H112" s="66">
        <f t="shared" si="327"/>
        <v>11</v>
      </c>
      <c r="I112" s="247">
        <f t="shared" si="327"/>
        <v>1</v>
      </c>
      <c r="J112" s="247">
        <f t="shared" si="327"/>
        <v>0</v>
      </c>
      <c r="K112" s="247">
        <f t="shared" si="327"/>
        <v>1</v>
      </c>
      <c r="L112" s="247">
        <f t="shared" si="327"/>
        <v>1</v>
      </c>
      <c r="M112" s="247">
        <f t="shared" si="327"/>
        <v>2</v>
      </c>
      <c r="N112" s="66">
        <f t="shared" si="327"/>
        <v>5</v>
      </c>
      <c r="O112" s="66">
        <f t="shared" si="327"/>
        <v>16</v>
      </c>
      <c r="P112" s="66">
        <f t="shared" si="327"/>
        <v>12</v>
      </c>
      <c r="Q112" s="247">
        <f t="shared" si="327"/>
        <v>3</v>
      </c>
      <c r="R112" s="247">
        <f t="shared" si="327"/>
        <v>0</v>
      </c>
      <c r="S112" s="247">
        <f t="shared" si="327"/>
        <v>0</v>
      </c>
      <c r="T112" s="247">
        <f t="shared" si="327"/>
        <v>0</v>
      </c>
      <c r="U112" s="247">
        <f t="shared" si="327"/>
        <v>1</v>
      </c>
      <c r="V112" s="66">
        <f>SUM(V71:V111)</f>
        <v>4</v>
      </c>
      <c r="W112" s="66">
        <f t="shared" si="327"/>
        <v>17</v>
      </c>
      <c r="X112" s="66">
        <f t="shared" si="327"/>
        <v>6</v>
      </c>
      <c r="Y112" s="247">
        <f t="shared" si="327"/>
        <v>3</v>
      </c>
      <c r="Z112" s="247">
        <f t="shared" si="327"/>
        <v>1</v>
      </c>
      <c r="AA112" s="247">
        <f t="shared" si="327"/>
        <v>0</v>
      </c>
      <c r="AB112" s="247">
        <f t="shared" si="327"/>
        <v>3</v>
      </c>
      <c r="AC112" s="247">
        <f t="shared" si="327"/>
        <v>4</v>
      </c>
      <c r="AD112" s="66">
        <f t="shared" si="327"/>
        <v>11</v>
      </c>
      <c r="AE112" s="66">
        <f t="shared" si="327"/>
        <v>19</v>
      </c>
      <c r="AF112" s="66">
        <f t="shared" si="327"/>
        <v>16</v>
      </c>
      <c r="AG112" s="247">
        <f t="shared" si="327"/>
        <v>0</v>
      </c>
      <c r="AH112" s="247">
        <f t="shared" si="327"/>
        <v>3</v>
      </c>
      <c r="AI112" s="247">
        <f t="shared" si="327"/>
        <v>0</v>
      </c>
      <c r="AJ112" s="247">
        <f>SUM(AJ71:AJ111)</f>
        <v>0</v>
      </c>
      <c r="AK112" s="247">
        <f t="shared" si="327"/>
        <v>0</v>
      </c>
      <c r="AL112" s="66">
        <f t="shared" si="327"/>
        <v>3</v>
      </c>
      <c r="AM112" s="66">
        <f t="shared" ref="AM112:BR112" si="328">SUM(AM71:AM111)</f>
        <v>10</v>
      </c>
      <c r="AN112" s="66">
        <f t="shared" si="328"/>
        <v>6</v>
      </c>
      <c r="AO112" s="247">
        <f t="shared" si="328"/>
        <v>2</v>
      </c>
      <c r="AP112" s="247">
        <f t="shared" si="328"/>
        <v>0</v>
      </c>
      <c r="AQ112" s="247">
        <f t="shared" si="328"/>
        <v>0</v>
      </c>
      <c r="AR112" s="247">
        <f t="shared" si="328"/>
        <v>1</v>
      </c>
      <c r="AS112" s="247">
        <f t="shared" si="328"/>
        <v>1</v>
      </c>
      <c r="AT112" s="66">
        <f t="shared" si="328"/>
        <v>4</v>
      </c>
      <c r="AU112" s="66">
        <f t="shared" si="328"/>
        <v>10</v>
      </c>
      <c r="AV112" s="66">
        <f t="shared" si="328"/>
        <v>7</v>
      </c>
      <c r="AW112" s="247">
        <f t="shared" si="328"/>
        <v>1</v>
      </c>
      <c r="AX112" s="247">
        <f t="shared" si="328"/>
        <v>1</v>
      </c>
      <c r="AY112" s="247">
        <f t="shared" si="328"/>
        <v>0</v>
      </c>
      <c r="AZ112" s="247">
        <f t="shared" si="328"/>
        <v>0</v>
      </c>
      <c r="BA112" s="247">
        <f t="shared" si="328"/>
        <v>1</v>
      </c>
      <c r="BB112" s="66">
        <f t="shared" si="328"/>
        <v>3</v>
      </c>
      <c r="BC112" s="66">
        <f t="shared" si="328"/>
        <v>43</v>
      </c>
      <c r="BD112" s="66">
        <f t="shared" si="328"/>
        <v>23</v>
      </c>
      <c r="BE112" s="247">
        <f t="shared" si="328"/>
        <v>6</v>
      </c>
      <c r="BF112" s="247">
        <f t="shared" si="328"/>
        <v>1</v>
      </c>
      <c r="BG112" s="247">
        <f t="shared" si="328"/>
        <v>1</v>
      </c>
      <c r="BH112" s="247">
        <f t="shared" si="328"/>
        <v>5</v>
      </c>
      <c r="BI112" s="247">
        <f t="shared" si="328"/>
        <v>7</v>
      </c>
      <c r="BJ112" s="66">
        <f t="shared" si="328"/>
        <v>20</v>
      </c>
      <c r="BK112" s="66">
        <f t="shared" si="328"/>
        <v>45</v>
      </c>
      <c r="BL112" s="66">
        <f t="shared" si="328"/>
        <v>35</v>
      </c>
      <c r="BM112" s="247">
        <f t="shared" si="328"/>
        <v>4</v>
      </c>
      <c r="BN112" s="247">
        <f t="shared" si="328"/>
        <v>4</v>
      </c>
      <c r="BO112" s="247">
        <f t="shared" si="328"/>
        <v>0</v>
      </c>
      <c r="BP112" s="247">
        <f t="shared" si="328"/>
        <v>0</v>
      </c>
      <c r="BQ112" s="247">
        <f t="shared" si="328"/>
        <v>2</v>
      </c>
      <c r="BR112" s="66">
        <f t="shared" si="328"/>
        <v>10</v>
      </c>
      <c r="BS112" s="31"/>
      <c r="BT112" s="31"/>
      <c r="BU112" s="31"/>
    </row>
    <row r="113" spans="1:73" ht="30" customHeight="1" thickTop="1" thickBot="1" x14ac:dyDescent="0.3">
      <c r="A113" s="570" t="s">
        <v>203</v>
      </c>
      <c r="B113" s="571"/>
      <c r="C113" s="355"/>
      <c r="D113" s="355"/>
      <c r="E113" s="31"/>
      <c r="F113" s="141" t="s">
        <v>33</v>
      </c>
      <c r="G113" s="142">
        <f t="shared" ref="G113:AL113" si="329">SUM(G70,G112)</f>
        <v>16</v>
      </c>
      <c r="H113" s="143">
        <f t="shared" si="329"/>
        <v>11</v>
      </c>
      <c r="I113" s="248">
        <f t="shared" si="329"/>
        <v>1</v>
      </c>
      <c r="J113" s="248">
        <f t="shared" si="329"/>
        <v>0</v>
      </c>
      <c r="K113" s="248">
        <f t="shared" si="329"/>
        <v>1</v>
      </c>
      <c r="L113" s="248">
        <f t="shared" si="329"/>
        <v>1</v>
      </c>
      <c r="M113" s="248">
        <f t="shared" si="329"/>
        <v>2</v>
      </c>
      <c r="N113" s="143">
        <f t="shared" si="329"/>
        <v>5</v>
      </c>
      <c r="O113" s="143">
        <f t="shared" si="329"/>
        <v>16</v>
      </c>
      <c r="P113" s="143">
        <f t="shared" si="329"/>
        <v>12</v>
      </c>
      <c r="Q113" s="248">
        <f t="shared" si="329"/>
        <v>3</v>
      </c>
      <c r="R113" s="248">
        <f t="shared" si="329"/>
        <v>0</v>
      </c>
      <c r="S113" s="248">
        <f t="shared" si="329"/>
        <v>0</v>
      </c>
      <c r="T113" s="248">
        <f t="shared" si="329"/>
        <v>0</v>
      </c>
      <c r="U113" s="248">
        <f t="shared" si="329"/>
        <v>1</v>
      </c>
      <c r="V113" s="143">
        <f>SUM(V70,V112)</f>
        <v>4</v>
      </c>
      <c r="W113" s="143">
        <f t="shared" si="329"/>
        <v>17</v>
      </c>
      <c r="X113" s="143">
        <f t="shared" si="329"/>
        <v>6</v>
      </c>
      <c r="Y113" s="248">
        <f t="shared" si="329"/>
        <v>3</v>
      </c>
      <c r="Z113" s="248">
        <f t="shared" si="329"/>
        <v>1</v>
      </c>
      <c r="AA113" s="248">
        <f t="shared" si="329"/>
        <v>0</v>
      </c>
      <c r="AB113" s="248">
        <f t="shared" si="329"/>
        <v>3</v>
      </c>
      <c r="AC113" s="248">
        <f t="shared" si="329"/>
        <v>4</v>
      </c>
      <c r="AD113" s="143">
        <f t="shared" si="329"/>
        <v>11</v>
      </c>
      <c r="AE113" s="143">
        <f t="shared" si="329"/>
        <v>19</v>
      </c>
      <c r="AF113" s="143">
        <f t="shared" si="329"/>
        <v>16</v>
      </c>
      <c r="AG113" s="248">
        <f t="shared" si="329"/>
        <v>0</v>
      </c>
      <c r="AH113" s="248">
        <f t="shared" si="329"/>
        <v>3</v>
      </c>
      <c r="AI113" s="248">
        <f t="shared" si="329"/>
        <v>0</v>
      </c>
      <c r="AJ113" s="248">
        <f>SUM(AJ70,AJ112)</f>
        <v>0</v>
      </c>
      <c r="AK113" s="248">
        <f t="shared" si="329"/>
        <v>0</v>
      </c>
      <c r="AL113" s="143">
        <f t="shared" si="329"/>
        <v>3</v>
      </c>
      <c r="AM113" s="143">
        <f t="shared" ref="AM113:BR113" si="330">SUM(AM70,AM112)</f>
        <v>10</v>
      </c>
      <c r="AN113" s="143">
        <f t="shared" si="330"/>
        <v>6</v>
      </c>
      <c r="AO113" s="248">
        <f t="shared" si="330"/>
        <v>2</v>
      </c>
      <c r="AP113" s="248">
        <f t="shared" si="330"/>
        <v>0</v>
      </c>
      <c r="AQ113" s="248">
        <f t="shared" si="330"/>
        <v>0</v>
      </c>
      <c r="AR113" s="248">
        <f t="shared" si="330"/>
        <v>1</v>
      </c>
      <c r="AS113" s="248">
        <f t="shared" si="330"/>
        <v>1</v>
      </c>
      <c r="AT113" s="143">
        <f t="shared" si="330"/>
        <v>4</v>
      </c>
      <c r="AU113" s="143">
        <f t="shared" si="330"/>
        <v>10</v>
      </c>
      <c r="AV113" s="143">
        <f t="shared" si="330"/>
        <v>7</v>
      </c>
      <c r="AW113" s="143">
        <f t="shared" si="330"/>
        <v>1</v>
      </c>
      <c r="AX113" s="143">
        <f t="shared" si="330"/>
        <v>1</v>
      </c>
      <c r="AY113" s="143">
        <f t="shared" si="330"/>
        <v>0</v>
      </c>
      <c r="AZ113" s="143">
        <f t="shared" si="330"/>
        <v>0</v>
      </c>
      <c r="BA113" s="143">
        <f t="shared" si="330"/>
        <v>1</v>
      </c>
      <c r="BB113" s="143">
        <f t="shared" si="330"/>
        <v>3</v>
      </c>
      <c r="BC113" s="143">
        <f t="shared" si="330"/>
        <v>43</v>
      </c>
      <c r="BD113" s="143">
        <f t="shared" si="330"/>
        <v>23</v>
      </c>
      <c r="BE113" s="248">
        <f t="shared" si="330"/>
        <v>6</v>
      </c>
      <c r="BF113" s="248">
        <f t="shared" si="330"/>
        <v>1</v>
      </c>
      <c r="BG113" s="248">
        <f t="shared" si="330"/>
        <v>1</v>
      </c>
      <c r="BH113" s="248">
        <f t="shared" si="330"/>
        <v>5</v>
      </c>
      <c r="BI113" s="248">
        <f t="shared" si="330"/>
        <v>7</v>
      </c>
      <c r="BJ113" s="143">
        <f t="shared" si="330"/>
        <v>20</v>
      </c>
      <c r="BK113" s="143">
        <f t="shared" si="330"/>
        <v>45</v>
      </c>
      <c r="BL113" s="143">
        <f t="shared" si="330"/>
        <v>35</v>
      </c>
      <c r="BM113" s="248">
        <f t="shared" si="330"/>
        <v>4</v>
      </c>
      <c r="BN113" s="248">
        <f t="shared" si="330"/>
        <v>4</v>
      </c>
      <c r="BO113" s="248">
        <f t="shared" si="330"/>
        <v>0</v>
      </c>
      <c r="BP113" s="248">
        <f t="shared" si="330"/>
        <v>0</v>
      </c>
      <c r="BQ113" s="248">
        <f t="shared" si="330"/>
        <v>2</v>
      </c>
      <c r="BR113" s="143">
        <f t="shared" si="330"/>
        <v>10</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0.6875</v>
      </c>
      <c r="M114" s="145"/>
      <c r="N114" s="146"/>
      <c r="O114" s="144" t="s">
        <v>22</v>
      </c>
      <c r="P114" s="579" t="s">
        <v>25</v>
      </c>
      <c r="Q114" s="590">
        <v>100</v>
      </c>
      <c r="R114" s="590"/>
      <c r="S114" s="592" t="s">
        <v>26</v>
      </c>
      <c r="T114" s="594">
        <f>+P113/O113</f>
        <v>0.75</v>
      </c>
      <c r="U114" s="145"/>
      <c r="V114" s="146"/>
      <c r="W114" s="144" t="s">
        <v>22</v>
      </c>
      <c r="X114" s="579" t="s">
        <v>25</v>
      </c>
      <c r="Y114" s="590">
        <v>100</v>
      </c>
      <c r="Z114" s="590"/>
      <c r="AA114" s="592" t="s">
        <v>26</v>
      </c>
      <c r="AB114" s="594">
        <f>+X113/W113</f>
        <v>0.35294117647058826</v>
      </c>
      <c r="AC114" s="147"/>
      <c r="AD114" s="148"/>
      <c r="AE114" s="144" t="s">
        <v>22</v>
      </c>
      <c r="AF114" s="579" t="s">
        <v>25</v>
      </c>
      <c r="AG114" s="590">
        <v>100</v>
      </c>
      <c r="AH114" s="590"/>
      <c r="AI114" s="592" t="s">
        <v>26</v>
      </c>
      <c r="AJ114" s="594">
        <f>+AF113/AE113</f>
        <v>0.84210526315789469</v>
      </c>
      <c r="AK114" s="147"/>
      <c r="AL114" s="148"/>
      <c r="AM114" s="144" t="s">
        <v>22</v>
      </c>
      <c r="AN114" s="579" t="s">
        <v>25</v>
      </c>
      <c r="AO114" s="590">
        <v>100</v>
      </c>
      <c r="AP114" s="590"/>
      <c r="AQ114" s="592" t="s">
        <v>26</v>
      </c>
      <c r="AR114" s="594">
        <f>+AN113/AM113</f>
        <v>0.6</v>
      </c>
      <c r="AS114" s="147"/>
      <c r="AT114" s="149"/>
      <c r="AU114" s="144" t="s">
        <v>22</v>
      </c>
      <c r="AV114" s="579" t="s">
        <v>25</v>
      </c>
      <c r="AW114" s="590">
        <v>100</v>
      </c>
      <c r="AX114" s="590"/>
      <c r="AY114" s="592" t="s">
        <v>26</v>
      </c>
      <c r="AZ114" s="594">
        <f>+AV113/AU113</f>
        <v>0.7</v>
      </c>
      <c r="BA114" s="147"/>
      <c r="BB114" s="149"/>
      <c r="BC114" s="144" t="s">
        <v>22</v>
      </c>
      <c r="BD114" s="579" t="s">
        <v>25</v>
      </c>
      <c r="BE114" s="590">
        <v>100</v>
      </c>
      <c r="BF114" s="590"/>
      <c r="BG114" s="592" t="s">
        <v>26</v>
      </c>
      <c r="BH114" s="594">
        <f>+BD113/BC113</f>
        <v>0.53488372093023251</v>
      </c>
      <c r="BI114" s="147"/>
      <c r="BJ114" s="149"/>
      <c r="BK114" s="144" t="s">
        <v>22</v>
      </c>
      <c r="BL114" s="579" t="s">
        <v>25</v>
      </c>
      <c r="BM114" s="590">
        <v>100</v>
      </c>
      <c r="BN114" s="590"/>
      <c r="BO114" s="592" t="s">
        <v>26</v>
      </c>
      <c r="BP114" s="594">
        <f>+BL113/BK113</f>
        <v>0.77777777777777779</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0.3125</v>
      </c>
      <c r="M116" s="156"/>
      <c r="N116" s="157"/>
      <c r="O116" s="155" t="s">
        <v>27</v>
      </c>
      <c r="P116" s="596" t="s">
        <v>25</v>
      </c>
      <c r="Q116" s="590">
        <v>100</v>
      </c>
      <c r="R116" s="590"/>
      <c r="S116" s="592" t="s">
        <v>26</v>
      </c>
      <c r="T116" s="598">
        <f>+V113/O113</f>
        <v>0.25</v>
      </c>
      <c r="U116" s="156"/>
      <c r="V116" s="157"/>
      <c r="W116" s="155" t="s">
        <v>27</v>
      </c>
      <c r="X116" s="596" t="s">
        <v>25</v>
      </c>
      <c r="Y116" s="590">
        <v>100</v>
      </c>
      <c r="Z116" s="590"/>
      <c r="AA116" s="592" t="s">
        <v>26</v>
      </c>
      <c r="AB116" s="594">
        <f>+AD113/W113</f>
        <v>0.6470588235294118</v>
      </c>
      <c r="AC116" s="156"/>
      <c r="AD116" s="157"/>
      <c r="AE116" s="155" t="s">
        <v>27</v>
      </c>
      <c r="AF116" s="596" t="s">
        <v>25</v>
      </c>
      <c r="AG116" s="590">
        <v>100</v>
      </c>
      <c r="AH116" s="590"/>
      <c r="AI116" s="592" t="s">
        <v>26</v>
      </c>
      <c r="AJ116" s="594">
        <f>+AL113/AE113</f>
        <v>0.15789473684210525</v>
      </c>
      <c r="AK116" s="156"/>
      <c r="AL116" s="157"/>
      <c r="AM116" s="155" t="s">
        <v>27</v>
      </c>
      <c r="AN116" s="596" t="s">
        <v>25</v>
      </c>
      <c r="AO116" s="590">
        <v>100</v>
      </c>
      <c r="AP116" s="590"/>
      <c r="AQ116" s="592" t="s">
        <v>26</v>
      </c>
      <c r="AR116" s="594">
        <f>+AT113/AM113</f>
        <v>0.4</v>
      </c>
      <c r="AS116" s="156"/>
      <c r="AT116" s="157"/>
      <c r="AU116" s="155" t="s">
        <v>27</v>
      </c>
      <c r="AV116" s="596" t="s">
        <v>25</v>
      </c>
      <c r="AW116" s="590">
        <v>100</v>
      </c>
      <c r="AX116" s="590"/>
      <c r="AY116" s="592" t="s">
        <v>26</v>
      </c>
      <c r="AZ116" s="594">
        <f>+BB113/AU113</f>
        <v>0.3</v>
      </c>
      <c r="BA116" s="156"/>
      <c r="BB116" s="157"/>
      <c r="BC116" s="155" t="s">
        <v>27</v>
      </c>
      <c r="BD116" s="596" t="s">
        <v>25</v>
      </c>
      <c r="BE116" s="590">
        <v>100</v>
      </c>
      <c r="BF116" s="590"/>
      <c r="BG116" s="592" t="s">
        <v>26</v>
      </c>
      <c r="BH116" s="594">
        <f>+BJ113/BC113</f>
        <v>0.46511627906976744</v>
      </c>
      <c r="BI116" s="156"/>
      <c r="BJ116" s="157"/>
      <c r="BK116" s="155" t="s">
        <v>27</v>
      </c>
      <c r="BL116" s="596" t="s">
        <v>25</v>
      </c>
      <c r="BM116" s="590">
        <v>100</v>
      </c>
      <c r="BN116" s="590"/>
      <c r="BO116" s="592" t="s">
        <v>26</v>
      </c>
      <c r="BP116" s="594">
        <f>+BR113/BK113</f>
        <v>0.22222222222222221</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6" stopIfTrue="1" operator="notEqual">
      <formula>0</formula>
    </cfRule>
  </conditionalFormatting>
  <conditionalFormatting sqref="BE116 BG116 BC114:BJ114">
    <cfRule type="cellIs" dxfId="129" priority="524" stopIfTrue="1" operator="notEqual">
      <formula>0</formula>
    </cfRule>
  </conditionalFormatting>
  <conditionalFormatting sqref="AO116 AQ116:AR116 AM114:AT114">
    <cfRule type="cellIs" dxfId="128" priority="523" stopIfTrue="1" operator="notEqual">
      <formula>0</formula>
    </cfRule>
  </conditionalFormatting>
  <conditionalFormatting sqref="Y116 AA116:AB116 W114:AD114">
    <cfRule type="cellIs" dxfId="127" priority="522" stopIfTrue="1" operator="notEqual">
      <formula>0</formula>
    </cfRule>
  </conditionalFormatting>
  <conditionalFormatting sqref="S116 S114:T114 Q116 O114:Q114">
    <cfRule type="cellIs" dxfId="126" priority="521" stopIfTrue="1" operator="notEqual">
      <formula>0</formula>
    </cfRule>
  </conditionalFormatting>
  <conditionalFormatting sqref="BH116">
    <cfRule type="cellIs" dxfId="125" priority="520" stopIfTrue="1" operator="notEqual">
      <formula>0</formula>
    </cfRule>
  </conditionalFormatting>
  <conditionalFormatting sqref="AO95:AS95 AQ73:AS73 AO82:AS82 AO84:AS84 AS89 AO106:AS111">
    <cfRule type="cellIs" dxfId="124" priority="282" stopIfTrue="1" operator="notEqual">
      <formula>0</formula>
    </cfRule>
  </conditionalFormatting>
  <conditionalFormatting sqref="V69 AD69 AL69 AT69 N69">
    <cfRule type="cellIs" dxfId="123" priority="205" stopIfTrue="1" operator="notEqual">
      <formula>0</formula>
    </cfRule>
  </conditionalFormatting>
  <conditionalFormatting sqref="V63 AD63 AL63 AT63 N63">
    <cfRule type="cellIs" dxfId="122" priority="209" stopIfTrue="1" operator="notEqual">
      <formula>0</formula>
    </cfRule>
  </conditionalFormatting>
  <conditionalFormatting sqref="V66 AD66 AL66 AT66 N66">
    <cfRule type="cellIs" dxfId="121" priority="207" stopIfTrue="1" operator="notEqual">
      <formula>0</formula>
    </cfRule>
  </conditionalFormatting>
  <conditionalFormatting sqref="BB69">
    <cfRule type="cellIs" dxfId="120" priority="206" stopIfTrue="1" operator="notEqual">
      <formula>0</formula>
    </cfRule>
  </conditionalFormatting>
  <conditionalFormatting sqref="V31 AD31 AL31 AT31 N31">
    <cfRule type="cellIs" dxfId="119" priority="218" stopIfTrue="1" operator="notEqual">
      <formula>0</formula>
    </cfRule>
  </conditionalFormatting>
  <conditionalFormatting sqref="V35 AD35 AL35 AT35 N35">
    <cfRule type="cellIs" dxfId="118" priority="217" stopIfTrue="1" operator="notEqual">
      <formula>0</formula>
    </cfRule>
  </conditionalFormatting>
  <conditionalFormatting sqref="V44 AD44 AL44 AT44 N44">
    <cfRule type="cellIs" dxfId="117" priority="216" stopIfTrue="1" operator="notEqual">
      <formula>0</formula>
    </cfRule>
  </conditionalFormatting>
  <conditionalFormatting sqref="V60 AD60 AL60 AT60 N60">
    <cfRule type="cellIs" dxfId="116" priority="215" stopIfTrue="1" operator="notEqual">
      <formula>0</formula>
    </cfRule>
  </conditionalFormatting>
  <conditionalFormatting sqref="V39 AD39 AL39 AT39 N39">
    <cfRule type="cellIs" dxfId="115" priority="214" stopIfTrue="1" operator="notEqual">
      <formula>0</formula>
    </cfRule>
  </conditionalFormatting>
  <conditionalFormatting sqref="V53 AD53 AL53 AT53 N53">
    <cfRule type="cellIs" dxfId="114" priority="213" stopIfTrue="1" operator="notEqual">
      <formula>0</formula>
    </cfRule>
  </conditionalFormatting>
  <conditionalFormatting sqref="V49 AD49 AL49 AT49 N49">
    <cfRule type="cellIs" dxfId="113" priority="212" stopIfTrue="1" operator="notEqual">
      <formula>0</formula>
    </cfRule>
  </conditionalFormatting>
  <conditionalFormatting sqref="V56 AD56 AL56 AT56 N56">
    <cfRule type="cellIs" dxfId="112" priority="211" stopIfTrue="1" operator="notEqual">
      <formula>0</formula>
    </cfRule>
  </conditionalFormatting>
  <conditionalFormatting sqref="BB63">
    <cfRule type="cellIs" dxfId="111" priority="210" stopIfTrue="1" operator="notEqual">
      <formula>0</formula>
    </cfRule>
  </conditionalFormatting>
  <conditionalFormatting sqref="BB66">
    <cfRule type="cellIs" dxfId="110" priority="208" stopIfTrue="1" operator="notEqual">
      <formula>0</formula>
    </cfRule>
  </conditionalFormatting>
  <conditionalFormatting sqref="Q111:U111">
    <cfRule type="cellIs" dxfId="109" priority="197" stopIfTrue="1" operator="notEqual">
      <formula>0</formula>
    </cfRule>
  </conditionalFormatting>
  <conditionalFormatting sqref="P84">
    <cfRule type="cellIs" dxfId="108" priority="157" stopIfTrue="1" operator="notEqual">
      <formula>0</formula>
    </cfRule>
  </conditionalFormatting>
  <conditionalFormatting sqref="AO73:AP73">
    <cfRule type="cellIs" dxfId="107" priority="172" stopIfTrue="1" operator="notEqual">
      <formula>0</formula>
    </cfRule>
  </conditionalFormatting>
  <conditionalFormatting sqref="P74:R74">
    <cfRule type="cellIs" dxfId="106" priority="171" stopIfTrue="1" operator="notEqual">
      <formula>0</formula>
    </cfRule>
  </conditionalFormatting>
  <conditionalFormatting sqref="AO74:AS74">
    <cfRule type="cellIs" dxfId="105" priority="170" stopIfTrue="1" operator="notEqual">
      <formula>0</formula>
    </cfRule>
  </conditionalFormatting>
  <conditionalFormatting sqref="AO75:AS75">
    <cfRule type="cellIs" dxfId="104" priority="169" stopIfTrue="1" operator="notEqual">
      <formula>0</formula>
    </cfRule>
  </conditionalFormatting>
  <conditionalFormatting sqref="Q80:U80">
    <cfRule type="cellIs" dxfId="103" priority="162" stopIfTrue="1" operator="notEqual">
      <formula>0</formula>
    </cfRule>
  </conditionalFormatting>
  <conditionalFormatting sqref="AO80:AS80">
    <cfRule type="cellIs" dxfId="102" priority="161" stopIfTrue="1" operator="notEqual">
      <formula>0</formula>
    </cfRule>
  </conditionalFormatting>
  <conditionalFormatting sqref="AO96:AS96">
    <cfRule type="cellIs" dxfId="101" priority="136" stopIfTrue="1" operator="notEqual">
      <formula>0</formula>
    </cfRule>
  </conditionalFormatting>
  <conditionalFormatting sqref="Q96:U96">
    <cfRule type="cellIs" dxfId="100" priority="137" stopIfTrue="1" operator="notEqual">
      <formula>0</formula>
    </cfRule>
  </conditionalFormatting>
  <conditionalFormatting sqref="P87">
    <cfRule type="cellIs" dxfId="99" priority="151" stopIfTrue="1" operator="notEqual">
      <formula>0</formula>
    </cfRule>
  </conditionalFormatting>
  <conditionalFormatting sqref="P88:U88">
    <cfRule type="cellIs" dxfId="98" priority="149" stopIfTrue="1" operator="notEqual">
      <formula>0</formula>
    </cfRule>
  </conditionalFormatting>
  <conditionalFormatting sqref="AO88:AS88">
    <cfRule type="cellIs" dxfId="97" priority="148" stopIfTrue="1" operator="notEqual">
      <formula>0</formula>
    </cfRule>
  </conditionalFormatting>
  <conditionalFormatting sqref="AO89:AR89">
    <cfRule type="cellIs" dxfId="96" priority="147" stopIfTrue="1" operator="notEqual">
      <formula>0</formula>
    </cfRule>
  </conditionalFormatting>
  <conditionalFormatting sqref="P93:U93">
    <cfRule type="cellIs" dxfId="95" priority="142" stopIfTrue="1" operator="notEqual">
      <formula>0</formula>
    </cfRule>
  </conditionalFormatting>
  <conditionalFormatting sqref="AO93:AS93">
    <cfRule type="cellIs" dxfId="94" priority="141" stopIfTrue="1" operator="notEqual">
      <formula>0</formula>
    </cfRule>
  </conditionalFormatting>
  <conditionalFormatting sqref="AO94:AS94">
    <cfRule type="cellIs" dxfId="93" priority="139" stopIfTrue="1" operator="notEqual">
      <formula>0</formula>
    </cfRule>
  </conditionalFormatting>
  <conditionalFormatting sqref="P95">
    <cfRule type="cellIs" dxfId="92" priority="138" stopIfTrue="1" operator="notEqual">
      <formula>0</formula>
    </cfRule>
  </conditionalFormatting>
  <conditionalFormatting sqref="P100">
    <cfRule type="cellIs" dxfId="91" priority="128" stopIfTrue="1" operator="notEqual">
      <formula>0</formula>
    </cfRule>
  </conditionalFormatting>
  <conditionalFormatting sqref="AO101:AS101">
    <cfRule type="cellIs" dxfId="90" priority="126" stopIfTrue="1" operator="notEqual">
      <formula>0</formula>
    </cfRule>
  </conditionalFormatting>
  <conditionalFormatting sqref="P105:U105">
    <cfRule type="cellIs" dxfId="89" priority="121" stopIfTrue="1" operator="notEqual">
      <formula>0</formula>
    </cfRule>
  </conditionalFormatting>
  <conditionalFormatting sqref="AS99">
    <cfRule type="cellIs" dxfId="88" priority="113" stopIfTrue="1" operator="notEqual">
      <formula>0</formula>
    </cfRule>
  </conditionalFormatting>
  <conditionalFormatting sqref="AO99:AR99">
    <cfRule type="cellIs" dxfId="87" priority="112" stopIfTrue="1" operator="notEqual">
      <formula>0</formula>
    </cfRule>
  </conditionalFormatting>
  <conditionalFormatting sqref="P99:U99">
    <cfRule type="cellIs" dxfId="86" priority="114" stopIfTrue="1" operator="notEqual">
      <formula>0</formula>
    </cfRule>
  </conditionalFormatting>
  <conditionalFormatting sqref="P96">
    <cfRule type="cellIs" dxfId="85" priority="111" stopIfTrue="1" operator="notEqual">
      <formula>0</formula>
    </cfRule>
  </conditionalFormatting>
  <conditionalFormatting sqref="P111">
    <cfRule type="cellIs" dxfId="84" priority="110" stopIfTrue="1" operator="notEqual">
      <formula>0</formula>
    </cfRule>
  </conditionalFormatting>
  <conditionalFormatting sqref="P79:U79">
    <cfRule type="cellIs" dxfId="83" priority="109" stopIfTrue="1" operator="notEqual">
      <formula>0</formula>
    </cfRule>
  </conditionalFormatting>
  <conditionalFormatting sqref="AO79:AS79">
    <cfRule type="cellIs" dxfId="82" priority="108" stopIfTrue="1" operator="notEqual">
      <formula>0</formula>
    </cfRule>
  </conditionalFormatting>
  <conditionalFormatting sqref="P57:U57">
    <cfRule type="cellIs" dxfId="81" priority="106" stopIfTrue="1" operator="notEqual">
      <formula>0</formula>
    </cfRule>
  </conditionalFormatting>
  <conditionalFormatting sqref="P91:U91">
    <cfRule type="cellIs" dxfId="80" priority="104" stopIfTrue="1" operator="notEqual">
      <formula>0</formula>
    </cfRule>
  </conditionalFormatting>
  <conditionalFormatting sqref="AO91:AS91">
    <cfRule type="cellIs" dxfId="79" priority="103" stopIfTrue="1" operator="notEqual">
      <formula>0</formula>
    </cfRule>
  </conditionalFormatting>
  <conditionalFormatting sqref="AS100">
    <cfRule type="cellIs" dxfId="78" priority="102" stopIfTrue="1" operator="notEqual">
      <formula>0</formula>
    </cfRule>
  </conditionalFormatting>
  <conditionalFormatting sqref="AO100:AR100">
    <cfRule type="cellIs" dxfId="77" priority="101" stopIfTrue="1" operator="notEqual">
      <formula>0</formula>
    </cfRule>
  </conditionalFormatting>
  <conditionalFormatting sqref="P73">
    <cfRule type="cellIs" dxfId="76" priority="100" stopIfTrue="1" operator="notEqual">
      <formula>0</formula>
    </cfRule>
  </conditionalFormatting>
  <conditionalFormatting sqref="P108:U108">
    <cfRule type="cellIs" dxfId="75" priority="99" stopIfTrue="1" operator="notEqual">
      <formula>0</formula>
    </cfRule>
  </conditionalFormatting>
  <conditionalFormatting sqref="P75:U75">
    <cfRule type="cellIs" dxfId="74" priority="98" stopIfTrue="1" operator="notEqual">
      <formula>0</formula>
    </cfRule>
  </conditionalFormatting>
  <conditionalFormatting sqref="U67 P68:U68">
    <cfRule type="cellIs" dxfId="73" priority="97" stopIfTrue="1" operator="notEqual">
      <formula>0</formula>
    </cfRule>
  </conditionalFormatting>
  <conditionalFormatting sqref="P67:T67">
    <cfRule type="cellIs" dxfId="72" priority="96" stopIfTrue="1" operator="notEqual">
      <formula>0</formula>
    </cfRule>
  </conditionalFormatting>
  <conditionalFormatting sqref="P80">
    <cfRule type="cellIs" dxfId="71" priority="95" stopIfTrue="1" operator="notEqual">
      <formula>0</formula>
    </cfRule>
  </conditionalFormatting>
  <conditionalFormatting sqref="P101:U101">
    <cfRule type="cellIs" dxfId="70" priority="94" stopIfTrue="1" operator="notEqual">
      <formula>0</formula>
    </cfRule>
  </conditionalFormatting>
  <conditionalFormatting sqref="P76:U76">
    <cfRule type="cellIs" dxfId="69" priority="93" stopIfTrue="1" operator="notEqual">
      <formula>0</formula>
    </cfRule>
  </conditionalFormatting>
  <conditionalFormatting sqref="AR76:AS76">
    <cfRule type="cellIs" dxfId="68" priority="92" stopIfTrue="1" operator="notEqual">
      <formula>0</formula>
    </cfRule>
  </conditionalFormatting>
  <conditionalFormatting sqref="AO76:AQ76">
    <cfRule type="cellIs" dxfId="67" priority="91" stopIfTrue="1" operator="notEqual">
      <formula>0</formula>
    </cfRule>
  </conditionalFormatting>
  <conditionalFormatting sqref="P72:U72">
    <cfRule type="cellIs" dxfId="66" priority="90" stopIfTrue="1" operator="notEqual">
      <formula>0</formula>
    </cfRule>
  </conditionalFormatting>
  <conditionalFormatting sqref="AO72:AS72">
    <cfRule type="cellIs" dxfId="65" priority="89" stopIfTrue="1" operator="notEqual">
      <formula>0</formula>
    </cfRule>
  </conditionalFormatting>
  <conditionalFormatting sqref="P27:U27">
    <cfRule type="cellIs" dxfId="64" priority="87" stopIfTrue="1" operator="notEqual">
      <formula>0</formula>
    </cfRule>
  </conditionalFormatting>
  <conditionalFormatting sqref="P110:U110">
    <cfRule type="cellIs" dxfId="63" priority="85" stopIfTrue="1" operator="notEqual">
      <formula>0</formula>
    </cfRule>
  </conditionalFormatting>
  <conditionalFormatting sqref="P40:U40">
    <cfRule type="cellIs" dxfId="62" priority="79" stopIfTrue="1" operator="notEqual">
      <formula>0</formula>
    </cfRule>
  </conditionalFormatting>
  <conditionalFormatting sqref="P45:U45">
    <cfRule type="cellIs" dxfId="61" priority="76" stopIfTrue="1" operator="notEqual">
      <formula>0</formula>
    </cfRule>
  </conditionalFormatting>
  <conditionalFormatting sqref="P55:U55">
    <cfRule type="cellIs" dxfId="60" priority="74" stopIfTrue="1" operator="notEqual">
      <formula>0</formula>
    </cfRule>
  </conditionalFormatting>
  <conditionalFormatting sqref="P54:U54">
    <cfRule type="cellIs" dxfId="59" priority="73" stopIfTrue="1" operator="notEqual">
      <formula>0</formula>
    </cfRule>
  </conditionalFormatting>
  <conditionalFormatting sqref="AO54:AS55">
    <cfRule type="cellIs" dxfId="58" priority="72" stopIfTrue="1" operator="notEqual">
      <formula>0</formula>
    </cfRule>
  </conditionalFormatting>
  <conditionalFormatting sqref="P77:U77">
    <cfRule type="cellIs" dxfId="57" priority="71" stopIfTrue="1" operator="notEqual">
      <formula>0</formula>
    </cfRule>
  </conditionalFormatting>
  <conditionalFormatting sqref="U83">
    <cfRule type="cellIs" dxfId="56" priority="68" stopIfTrue="1" operator="notEqual">
      <formula>0</formula>
    </cfRule>
  </conditionalFormatting>
  <conditionalFormatting sqref="P83:T83">
    <cfRule type="cellIs" dxfId="55" priority="67" stopIfTrue="1" operator="notEqual">
      <formula>0</formula>
    </cfRule>
  </conditionalFormatting>
  <conditionalFormatting sqref="AO83:AS83">
    <cfRule type="cellIs" dxfId="54" priority="66" stopIfTrue="1" operator="notEqual">
      <formula>0</formula>
    </cfRule>
  </conditionalFormatting>
  <conditionalFormatting sqref="P85:U85">
    <cfRule type="cellIs" dxfId="53" priority="65" stopIfTrue="1" operator="notEqual">
      <formula>0</formula>
    </cfRule>
  </conditionalFormatting>
  <conditionalFormatting sqref="AR85:AS85">
    <cfRule type="cellIs" dxfId="52" priority="64" stopIfTrue="1" operator="notEqual">
      <formula>0</formula>
    </cfRule>
  </conditionalFormatting>
  <conditionalFormatting sqref="AO85:AQ85">
    <cfRule type="cellIs" dxfId="51" priority="63" stopIfTrue="1" operator="notEqual">
      <formula>0</formula>
    </cfRule>
  </conditionalFormatting>
  <conditionalFormatting sqref="P92:U92">
    <cfRule type="cellIs" dxfId="50" priority="60" stopIfTrue="1" operator="notEqual">
      <formula>0</formula>
    </cfRule>
  </conditionalFormatting>
  <conditionalFormatting sqref="AO92:AS92">
    <cfRule type="cellIs" dxfId="49" priority="59" stopIfTrue="1" operator="notEqual">
      <formula>0</formula>
    </cfRule>
  </conditionalFormatting>
  <conditionalFormatting sqref="P97:U97">
    <cfRule type="cellIs" dxfId="48" priority="57" stopIfTrue="1" operator="notEqual">
      <formula>0</formula>
    </cfRule>
  </conditionalFormatting>
  <conditionalFormatting sqref="AO97:AS97">
    <cfRule type="cellIs" dxfId="47" priority="56" stopIfTrue="1" operator="notEqual">
      <formula>0</formula>
    </cfRule>
  </conditionalFormatting>
  <conditionalFormatting sqref="U98">
    <cfRule type="cellIs" dxfId="46" priority="55" stopIfTrue="1" operator="notEqual">
      <formula>0</formula>
    </cfRule>
  </conditionalFormatting>
  <conditionalFormatting sqref="P98:T98">
    <cfRule type="cellIs" dxfId="45" priority="54" stopIfTrue="1" operator="notEqual">
      <formula>0</formula>
    </cfRule>
  </conditionalFormatting>
  <conditionalFormatting sqref="Y98:Z98">
    <cfRule type="cellIs" dxfId="44" priority="53" stopIfTrue="1" operator="notEqual">
      <formula>0</formula>
    </cfRule>
  </conditionalFormatting>
  <conditionalFormatting sqref="AP98:AS98">
    <cfRule type="cellIs" dxfId="43" priority="52" stopIfTrue="1" operator="notEqual">
      <formula>0</formula>
    </cfRule>
  </conditionalFormatting>
  <conditionalFormatting sqref="AO98">
    <cfRule type="cellIs" dxfId="42" priority="51" stopIfTrue="1" operator="notEqual">
      <formula>0</formula>
    </cfRule>
  </conditionalFormatting>
  <conditionalFormatting sqref="P104:U104">
    <cfRule type="cellIs" dxfId="41" priority="50" stopIfTrue="1" operator="notEqual">
      <formula>0</formula>
    </cfRule>
  </conditionalFormatting>
  <conditionalFormatting sqref="AS104">
    <cfRule type="cellIs" dxfId="40" priority="49" stopIfTrue="1" operator="notEqual">
      <formula>0</formula>
    </cfRule>
  </conditionalFormatting>
  <conditionalFormatting sqref="AO104:AR104">
    <cfRule type="cellIs" dxfId="39" priority="48" stopIfTrue="1" operator="notEqual">
      <formula>0</formula>
    </cfRule>
  </conditionalFormatting>
  <conditionalFormatting sqref="AO105:AS105">
    <cfRule type="cellIs" dxfId="38" priority="47" stopIfTrue="1" operator="notEqual">
      <formula>0</formula>
    </cfRule>
  </conditionalFormatting>
  <conditionalFormatting sqref="P106:U106">
    <cfRule type="cellIs" dxfId="37" priority="46" stopIfTrue="1" operator="notEqual">
      <formula>0</formula>
    </cfRule>
  </conditionalFormatting>
  <conditionalFormatting sqref="U86">
    <cfRule type="cellIs" dxfId="36" priority="42" stopIfTrue="1" operator="notEqual">
      <formula>0</formula>
    </cfRule>
  </conditionalFormatting>
  <conditionalFormatting sqref="P86:T86">
    <cfRule type="cellIs" dxfId="35" priority="41" stopIfTrue="1" operator="notEqual">
      <formula>0</formula>
    </cfRule>
  </conditionalFormatting>
  <conditionalFormatting sqref="Z86:AA86">
    <cfRule type="cellIs" dxfId="34" priority="40" stopIfTrue="1" operator="notEqual">
      <formula>0</formula>
    </cfRule>
  </conditionalFormatting>
  <conditionalFormatting sqref="AR86:AS86">
    <cfRule type="cellIs" dxfId="33" priority="39" stopIfTrue="1" operator="notEqual">
      <formula>0</formula>
    </cfRule>
  </conditionalFormatting>
  <conditionalFormatting sqref="AO86:AQ86">
    <cfRule type="cellIs" dxfId="32" priority="38" stopIfTrue="1" operator="notEqual">
      <formula>0</formula>
    </cfRule>
  </conditionalFormatting>
  <conditionalFormatting sqref="AS87">
    <cfRule type="cellIs" dxfId="31" priority="37" stopIfTrue="1" operator="notEqual">
      <formula>0</formula>
    </cfRule>
  </conditionalFormatting>
  <conditionalFormatting sqref="AO87:AR87">
    <cfRule type="cellIs" dxfId="30" priority="36" stopIfTrue="1" operator="notEqual">
      <formula>0</formula>
    </cfRule>
  </conditionalFormatting>
  <conditionalFormatting sqref="P102:U102">
    <cfRule type="cellIs" dxfId="29" priority="35" stopIfTrue="1" operator="notEqual">
      <formula>0</formula>
    </cfRule>
  </conditionalFormatting>
  <conditionalFormatting sqref="AO102:AS102">
    <cfRule type="cellIs" dxfId="28" priority="34" stopIfTrue="1" operator="notEqual">
      <formula>0</formula>
    </cfRule>
  </conditionalFormatting>
  <conditionalFormatting sqref="P109:U109">
    <cfRule type="cellIs" dxfId="27" priority="33" stopIfTrue="1" operator="notEqual">
      <formula>0</formula>
    </cfRule>
  </conditionalFormatting>
  <conditionalFormatting sqref="P94:U94">
    <cfRule type="cellIs" dxfId="26" priority="32" stopIfTrue="1" operator="notEqual">
      <formula>0</formula>
    </cfRule>
  </conditionalFormatting>
  <conditionalFormatting sqref="U64 P65:U65">
    <cfRule type="cellIs" dxfId="25" priority="30" stopIfTrue="1" operator="notEqual">
      <formula>0</formula>
    </cfRule>
  </conditionalFormatting>
  <conditionalFormatting sqref="P64:T64">
    <cfRule type="cellIs" dxfId="24" priority="31" stopIfTrue="1" operator="notEqual">
      <formula>0</formula>
    </cfRule>
  </conditionalFormatting>
  <conditionalFormatting sqref="P23:U25">
    <cfRule type="cellIs" dxfId="23" priority="28" stopIfTrue="1" operator="notEqual">
      <formula>0</formula>
    </cfRule>
  </conditionalFormatting>
  <conditionalFormatting sqref="P22:U22">
    <cfRule type="cellIs" dxfId="22" priority="27" stopIfTrue="1" operator="notEqual">
      <formula>0</formula>
    </cfRule>
  </conditionalFormatting>
  <conditionalFormatting sqref="AO22:AS25">
    <cfRule type="cellIs" dxfId="21" priority="26" stopIfTrue="1" operator="notEqual">
      <formula>0</formula>
    </cfRule>
  </conditionalFormatting>
  <conditionalFormatting sqref="P81:U81">
    <cfRule type="cellIs" dxfId="20" priority="25" stopIfTrue="1" operator="notEqual">
      <formula>0</formula>
    </cfRule>
  </conditionalFormatting>
  <conditionalFormatting sqref="AO81:AS81">
    <cfRule type="cellIs" dxfId="19" priority="24" stopIfTrue="1" operator="notEqual">
      <formula>0</formula>
    </cfRule>
  </conditionalFormatting>
  <conditionalFormatting sqref="T61:U61 P62:U62">
    <cfRule type="cellIs" dxfId="18" priority="23" stopIfTrue="1" operator="notEqual">
      <formula>0</formula>
    </cfRule>
  </conditionalFormatting>
  <conditionalFormatting sqref="P61:S61">
    <cfRule type="cellIs" dxfId="17" priority="22" stopIfTrue="1" operator="notEqual">
      <formula>0</formula>
    </cfRule>
  </conditionalFormatting>
  <conditionalFormatting sqref="P15:U15">
    <cfRule type="cellIs" dxfId="16" priority="19" stopIfTrue="1" operator="notEqual">
      <formula>0</formula>
    </cfRule>
  </conditionalFormatting>
  <conditionalFormatting sqref="AO15:AS15">
    <cfRule type="cellIs" dxfId="15" priority="18" stopIfTrue="1" operator="notEqual">
      <formula>0</formula>
    </cfRule>
  </conditionalFormatting>
  <conditionalFormatting sqref="S36:U36">
    <cfRule type="cellIs" dxfId="14" priority="16" stopIfTrue="1" operator="notEqual">
      <formula>0</formula>
    </cfRule>
  </conditionalFormatting>
  <conditionalFormatting sqref="P36:R36">
    <cfRule type="cellIs" dxfId="13" priority="15" stopIfTrue="1" operator="notEqual">
      <formula>0</formula>
    </cfRule>
  </conditionalFormatting>
  <conditionalFormatting sqref="P71:U71">
    <cfRule type="cellIs" dxfId="12" priority="13" stopIfTrue="1" operator="notEqual">
      <formula>0</formula>
    </cfRule>
  </conditionalFormatting>
  <conditionalFormatting sqref="AO71:AS71">
    <cfRule type="cellIs" dxfId="11" priority="12" stopIfTrue="1" operator="notEqual">
      <formula>0</formula>
    </cfRule>
  </conditionalFormatting>
  <conditionalFormatting sqref="P103:U103">
    <cfRule type="cellIs" dxfId="10" priority="11" stopIfTrue="1" operator="notEqual">
      <formula>0</formula>
    </cfRule>
  </conditionalFormatting>
  <conditionalFormatting sqref="AO103:AS103">
    <cfRule type="cellIs" dxfId="9" priority="10" stopIfTrue="1" operator="notEqual">
      <formula>0</formula>
    </cfRule>
  </conditionalFormatting>
  <conditionalFormatting sqref="P51:U52">
    <cfRule type="cellIs" dxfId="8" priority="9" stopIfTrue="1" operator="notEqual">
      <formula>0</formula>
    </cfRule>
  </conditionalFormatting>
  <conditionalFormatting sqref="P50:U50">
    <cfRule type="cellIs" dxfId="7" priority="8" stopIfTrue="1" operator="notEqual">
      <formula>0</formula>
    </cfRule>
  </conditionalFormatting>
  <conditionalFormatting sqref="AP50:AS50 AO52:AS52 AQ51:AS51 AO50:AO51">
    <cfRule type="cellIs" dxfId="6" priority="7" stopIfTrue="1" operator="notEqual">
      <formula>0</formula>
    </cfRule>
  </conditionalFormatting>
  <conditionalFormatting sqref="P78:U78">
    <cfRule type="cellIs" dxfId="5" priority="6" stopIfTrue="1" operator="notEqual">
      <formula>0</formula>
    </cfRule>
  </conditionalFormatting>
  <conditionalFormatting sqref="AO78:AS78">
    <cfRule type="cellIs" dxfId="4" priority="5" stopIfTrue="1" operator="notEqual">
      <formula>0</formula>
    </cfRule>
  </conditionalFormatting>
  <conditionalFormatting sqref="BE122 BG122:BH122 BC120:BJ120">
    <cfRule type="cellIs" dxfId="3" priority="4" stopIfTrue="1" operator="notEqual">
      <formula>0</formula>
    </cfRule>
  </conditionalFormatting>
  <conditionalFormatting sqref="AO77:AS77">
    <cfRule type="cellIs" dxfId="2" priority="3" stopIfTrue="1" operator="notEqual">
      <formula>0</formula>
    </cfRule>
  </conditionalFormatting>
  <conditionalFormatting sqref="P90:U90">
    <cfRule type="cellIs" dxfId="1" priority="2" stopIfTrue="1" operator="notEqual">
      <formula>0</formula>
    </cfRule>
  </conditionalFormatting>
  <conditionalFormatting sqref="AO90:AS90">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2022-07-06T17:30:56Z</dcterms:modified>
</cp:coreProperties>
</file>